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DC\CDC_TOUS\9- UGA\Achats-marchés-Conventions\Marchés\00 CDCS - MARCHES PORTES PAR LE CDCS\01 Projet Marché\AUDIT\Annexe verrouillée\"/>
    </mc:Choice>
  </mc:AlternateContent>
  <xr:revisionPtr revIDLastSave="0" documentId="13_ncr:1_{C7AB42DA-DBD8-48F8-9529-894DA455487D}" xr6:coauthVersionLast="47" xr6:coauthVersionMax="47" xr10:uidLastSave="{00000000-0000-0000-0000-000000000000}"/>
  <bookViews>
    <workbookView xWindow="-120" yWindow="-120" windowWidth="29040" windowHeight="15360" xr2:uid="{00000000-000D-0000-FFFF-FFFF00000000}"/>
  </bookViews>
  <sheets>
    <sheet name="BPU Lot 4 évaluation"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2" i="6" l="1"/>
  <c r="D43" i="6" s="1"/>
  <c r="E42" i="6"/>
  <c r="E43" i="6" s="1"/>
  <c r="C42" i="6"/>
  <c r="D35" i="6"/>
  <c r="D36" i="6" s="1"/>
  <c r="E35" i="6"/>
  <c r="E36" i="6" s="1"/>
  <c r="C35" i="6"/>
  <c r="C36" i="6" s="1"/>
  <c r="D26" i="6"/>
  <c r="D27" i="6" s="1"/>
  <c r="E26" i="6"/>
  <c r="E27" i="6" s="1"/>
  <c r="C26" i="6"/>
  <c r="C27" i="6" s="1"/>
  <c r="F42" i="6" l="1"/>
  <c r="C43" i="6"/>
  <c r="F43" i="6" s="1"/>
  <c r="F36" i="6"/>
  <c r="E45" i="6"/>
  <c r="F35" i="6"/>
  <c r="C45" i="6"/>
  <c r="D45" i="6"/>
  <c r="F27" i="6"/>
  <c r="F26" i="6"/>
  <c r="F45" i="6" l="1"/>
</calcChain>
</file>

<file path=xl/sharedStrings.xml><?xml version="1.0" encoding="utf-8"?>
<sst xmlns="http://schemas.openxmlformats.org/spreadsheetml/2006/main" count="58" uniqueCount="47">
  <si>
    <t>LES PROFILS</t>
  </si>
  <si>
    <t>PROFILS RETENUS POUR LA MISSION</t>
  </si>
  <si>
    <t>EXPERTISE PRINCIPALE</t>
  </si>
  <si>
    <t>NOMBRE D'ANNEES D'EXPERIENCE</t>
  </si>
  <si>
    <t>STRUCTURE / SOCIETE D'APPARTENANCE</t>
  </si>
  <si>
    <t>TYPE D'EXPERTISE : LOCALE / INTERNATIONALE</t>
  </si>
  <si>
    <t>PAYS D'IMPLANTATION DU PROFIL - DE RESIDENCE PROFESSIONNELLE</t>
  </si>
  <si>
    <t>TAUX JOUR EN € HT</t>
  </si>
  <si>
    <t>TOTAL</t>
  </si>
  <si>
    <t>NOMBRE TOTAL DE JOURS</t>
  </si>
  <si>
    <t>Nombre de jours
PROFIL 1</t>
  </si>
  <si>
    <t>Nombre de jours
PROFIL 2</t>
  </si>
  <si>
    <t>Nombre de jours
PROFIL 3</t>
  </si>
  <si>
    <t>PHASE 1 : CADRAGE</t>
  </si>
  <si>
    <t>UO2 : revue documentaire et entretiens de cadrage</t>
  </si>
  <si>
    <t>UO3 : rédaction d'une note de cadrage</t>
  </si>
  <si>
    <t>PHASE 2 : collecte de données</t>
  </si>
  <si>
    <t>UO5 : analyse détaillée des projets et du contexte</t>
  </si>
  <si>
    <t>UO6 : entretiens à distance ou en France</t>
  </si>
  <si>
    <t>UO7 : préparation de la mission terrain</t>
  </si>
  <si>
    <t>UO8 : mission sur le terrain</t>
  </si>
  <si>
    <t>UO9 : rédaction d'un rapport intermédiaire</t>
  </si>
  <si>
    <t>PHASE 3 : Finalisation et capitalisation</t>
  </si>
  <si>
    <t>UO 12 : Rédaction d’un rapport final d’évaluation</t>
  </si>
  <si>
    <t>UO13 : Réunion avec le commanditaire pour valider le rapport final</t>
  </si>
  <si>
    <t>UO14 : Réunion de présentation et restitution du rapport d’évaluation ou atelier de capitalisation</t>
  </si>
  <si>
    <t>MONTANT TOTAL HT en €</t>
  </si>
  <si>
    <t>UO1 : réunion de lancement</t>
  </si>
  <si>
    <t xml:space="preserve">Nom de la société : </t>
  </si>
  <si>
    <t>PROFIL 1 - Senior</t>
  </si>
  <si>
    <t>PROFIL 2 - Confirmé</t>
  </si>
  <si>
    <t>PROFIL 3 - Junior</t>
  </si>
  <si>
    <t>Dénomination</t>
  </si>
  <si>
    <t>Type de prix</t>
  </si>
  <si>
    <t>Prix global en € HT</t>
  </si>
  <si>
    <t>Prix global en € TTC</t>
  </si>
  <si>
    <t>Frais de déplacements et hébergement métropolitains  en dehors de la région Ile-de France</t>
  </si>
  <si>
    <t>forfaitaire</t>
  </si>
  <si>
    <t>sur justificatif</t>
  </si>
  <si>
    <t xml:space="preserve">Frais de transports et d'hébergement hors métropole </t>
  </si>
  <si>
    <t>Certains frais engagés par le titulaire seront payés au réel sur la base de justificatifs transmis par le titulaire du marché : 
- frais de visas, taxes/prélèvements et frais de douanes</t>
  </si>
  <si>
    <t>UO4 : Réunion du COPIL en phase de cadrage avec prise en compte des commentaires pour ajustement de la note de cadrage</t>
  </si>
  <si>
    <t>UO10 : Réunion du COPIL en fin d’investigation avec prise en compte des commentaires sur le rapport intermédiaire pour la prochaine phase</t>
  </si>
  <si>
    <t>UO11 : Analyse approfondie pour répondre aux attendus de l’évaluation</t>
  </si>
  <si>
    <r>
      <t>MARCHE N°25047</t>
    </r>
    <r>
      <rPr>
        <b/>
        <sz val="12"/>
        <color rgb="FFFF0000"/>
        <rFont val="Arial"/>
        <family val="2"/>
      </rPr>
      <t xml:space="preserve"> </t>
    </r>
    <r>
      <rPr>
        <b/>
        <sz val="12"/>
        <rFont val="Arial"/>
        <family val="2"/>
      </rPr>
      <t>: Audits, évaluations de projets humanitaires et cartographie des organisations non gouvernementales humanitaires (ONG) subventionnées par le Centre des opérations humanitaire et de stabilisation (COHS) du Centre de Crise et de Soutien (CDCS), l’Initiative Française pour la Sécurité Alimentaire et la Nutrition (IFSAN), et audits et évaluations des projets portés par le Fonds Equipe France (FEF), la DCT-CIV et d’autres services de la Direction générale de la mondialisation (DGM) du Ministère de l’Europe et des Affaires étrangères (MEAE).</t>
    </r>
  </si>
  <si>
    <t>Lot 4 : Evaluations de projets, afin d’évaluer l’impact d’un ou plusieurs projets sur une zone ou un secteur d’intervention sur des projets en France et à l’étranger. Les prestations du lot 4 relèvent exclusivement de missions d’évaluation et n’ont pas vocation à produire une opinion d’audit ou un contrôle financier.</t>
  </si>
  <si>
    <t xml:space="preserve">ANNEXE FINANCIERE A L'ACTE D'ENGAGEMENT : Bordereau des prix unitaires (BPU)
Nota Bene: aucune modification de la trame du document n'est permise.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</si>
</sst>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0" x14ac:knownFonts="1">
    <font>
      <sz val="11"/>
      <color theme="1"/>
      <name val="Calibri"/>
      <family val="2"/>
      <scheme val="minor"/>
    </font>
    <font>
      <b/>
      <sz val="12"/>
      <color rgb="FF000000"/>
      <name val="Arial"/>
      <family val="2"/>
      <charset val="1"/>
    </font>
    <font>
      <b/>
      <sz val="12"/>
      <color rgb="FF000000"/>
      <name val="Calibri"/>
      <family val="2"/>
      <charset val="1"/>
    </font>
    <font>
      <i/>
      <sz val="11"/>
      <color theme="1"/>
      <name val="Calibri"/>
      <family val="2"/>
      <scheme val="minor"/>
    </font>
    <font>
      <sz val="11"/>
      <color theme="1"/>
      <name val="Calibri"/>
      <family val="2"/>
      <scheme val="minor"/>
    </font>
    <font>
      <sz val="12"/>
      <color theme="1"/>
      <name val="Calibri"/>
      <family val="2"/>
    </font>
    <font>
      <b/>
      <sz val="11"/>
      <color theme="0"/>
      <name val="Calibri"/>
      <family val="2"/>
      <scheme val="minor"/>
    </font>
    <font>
      <b/>
      <sz val="11"/>
      <color theme="1"/>
      <name val="Calibri"/>
      <family val="2"/>
      <scheme val="minor"/>
    </font>
    <font>
      <sz val="8"/>
      <name val="Calibri"/>
      <family val="2"/>
      <scheme val="minor"/>
    </font>
    <font>
      <sz val="12"/>
      <color rgb="FF000000"/>
      <name val="Calibri"/>
      <family val="2"/>
    </font>
    <font>
      <i/>
      <sz val="12"/>
      <color rgb="FF000000"/>
      <name val="Calibri"/>
      <family val="2"/>
    </font>
    <font>
      <b/>
      <sz val="12"/>
      <color theme="0"/>
      <name val="Calibri"/>
      <family val="2"/>
    </font>
    <font>
      <i/>
      <sz val="11"/>
      <color theme="2" tint="-0.499984740745262"/>
      <name val="Calibri"/>
      <family val="2"/>
      <scheme val="minor"/>
    </font>
    <font>
      <sz val="11"/>
      <name val="Calibri"/>
      <family val="2"/>
      <scheme val="minor"/>
    </font>
    <font>
      <b/>
      <sz val="12"/>
      <name val="Calibri"/>
      <family val="2"/>
      <charset val="1"/>
    </font>
    <font>
      <i/>
      <sz val="11"/>
      <name val="Calibri"/>
      <family val="2"/>
      <scheme val="minor"/>
    </font>
    <font>
      <sz val="10"/>
      <name val="Arial"/>
      <family val="2"/>
    </font>
    <font>
      <b/>
      <sz val="12"/>
      <name val="Arial"/>
      <family val="2"/>
    </font>
    <font>
      <b/>
      <sz val="12"/>
      <color rgb="FFFF0000"/>
      <name val="Arial"/>
      <family val="2"/>
    </font>
    <font>
      <b/>
      <sz val="12"/>
      <color rgb="FF000000"/>
      <name val="Arial"/>
      <family val="2"/>
    </font>
  </fonts>
  <fills count="7">
    <fill>
      <patternFill patternType="none"/>
    </fill>
    <fill>
      <patternFill patternType="gray125"/>
    </fill>
    <fill>
      <patternFill patternType="solid">
        <fgColor rgb="FFDDDDDD"/>
        <bgColor rgb="FFCCFFCC"/>
      </patternFill>
    </fill>
    <fill>
      <patternFill patternType="solid">
        <fgColor theme="2"/>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49998474074526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medium">
        <color indexed="64"/>
      </top>
      <bottom/>
      <diagonal/>
    </border>
    <border>
      <left/>
      <right style="medium">
        <color indexed="64"/>
      </right>
      <top/>
      <bottom/>
      <diagonal/>
    </border>
  </borders>
  <cellStyleXfs count="5">
    <xf numFmtId="0" fontId="0" fillId="0" borderId="0"/>
    <xf numFmtId="0" fontId="4" fillId="0" borderId="0"/>
    <xf numFmtId="44" fontId="4" fillId="0" borderId="0" applyFont="0" applyFill="0" applyBorder="0" applyAlignment="0" applyProtection="0"/>
    <xf numFmtId="9" fontId="5" fillId="0" borderId="0" applyFont="0" applyFill="0" applyBorder="0" applyAlignment="0" applyProtection="0"/>
    <xf numFmtId="0" fontId="16" fillId="0" borderId="0"/>
  </cellStyleXfs>
  <cellXfs count="45">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0" fillId="0" borderId="1" xfId="0" applyBorder="1"/>
    <xf numFmtId="0" fontId="0" fillId="0" borderId="0" xfId="0" applyBorder="1"/>
    <xf numFmtId="0" fontId="2" fillId="0" borderId="0" xfId="0" applyFont="1" applyFill="1" applyBorder="1" applyAlignment="1">
      <alignment horizontal="centerContinuous" vertical="center" wrapText="1"/>
    </xf>
    <xf numFmtId="0" fontId="0" fillId="0" borderId="3" xfId="0" applyFill="1" applyBorder="1"/>
    <xf numFmtId="0" fontId="0" fillId="0" borderId="9" xfId="0" applyBorder="1"/>
    <xf numFmtId="0" fontId="0" fillId="0" borderId="10" xfId="0" applyBorder="1"/>
    <xf numFmtId="0" fontId="7" fillId="0" borderId="0" xfId="0" applyFont="1" applyAlignment="1">
      <alignment horizontal="right" vertical="center"/>
    </xf>
    <xf numFmtId="0" fontId="7" fillId="0" borderId="1" xfId="0" applyFont="1" applyBorder="1"/>
    <xf numFmtId="0" fontId="0" fillId="3" borderId="1" xfId="0" applyFill="1" applyBorder="1"/>
    <xf numFmtId="0" fontId="0" fillId="3" borderId="1" xfId="0" applyFont="1" applyFill="1" applyBorder="1"/>
    <xf numFmtId="0" fontId="6" fillId="4" borderId="4" xfId="0" applyFont="1" applyFill="1" applyBorder="1"/>
    <xf numFmtId="0" fontId="11" fillId="4" borderId="5" xfId="0" applyFont="1" applyFill="1" applyBorder="1" applyAlignment="1">
      <alignment horizontal="center" vertical="center" wrapText="1"/>
    </xf>
    <xf numFmtId="0" fontId="10" fillId="0" borderId="6" xfId="0" applyFont="1" applyFill="1" applyBorder="1" applyAlignment="1">
      <alignment horizontal="left" vertical="center" wrapText="1"/>
    </xf>
    <xf numFmtId="164" fontId="7" fillId="0" borderId="10" xfId="0" applyNumberFormat="1" applyFont="1" applyBorder="1" applyAlignment="1">
      <alignment horizontal="right" vertical="center"/>
    </xf>
    <xf numFmtId="0" fontId="7" fillId="0" borderId="10" xfId="0" applyFont="1" applyBorder="1" applyAlignment="1">
      <alignment horizontal="right" vertical="center"/>
    </xf>
    <xf numFmtId="0" fontId="9" fillId="3" borderId="6" xfId="0" applyFont="1" applyFill="1" applyBorder="1" applyAlignment="1">
      <alignment horizontal="right" vertical="center" wrapText="1"/>
    </xf>
    <xf numFmtId="0" fontId="9" fillId="3" borderId="7" xfId="0" applyFont="1" applyFill="1" applyBorder="1" applyAlignment="1">
      <alignment horizontal="right" vertical="center" wrapText="1"/>
    </xf>
    <xf numFmtId="164" fontId="0" fillId="3" borderId="8" xfId="0" applyNumberFormat="1" applyFill="1" applyBorder="1"/>
    <xf numFmtId="164" fontId="0" fillId="3" borderId="8" xfId="0" applyNumberFormat="1" applyFont="1" applyFill="1" applyBorder="1"/>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pplyAlignment="1">
      <alignment horizontal="center" vertical="center"/>
    </xf>
    <xf numFmtId="0" fontId="19" fillId="0" borderId="1" xfId="0" applyFont="1" applyBorder="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vertical="center"/>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7" fillId="0" borderId="1" xfId="4" applyFont="1" applyBorder="1" applyAlignment="1">
      <alignment horizontal="center" vertical="center" wrapText="1"/>
    </xf>
    <xf numFmtId="0" fontId="0" fillId="0" borderId="0" xfId="0" applyFill="1" applyBorder="1" applyAlignment="1"/>
    <xf numFmtId="0" fontId="7" fillId="3" borderId="1" xfId="0" applyFont="1" applyFill="1" applyBorder="1" applyAlignment="1">
      <alignment horizontal="right" vertical="center"/>
    </xf>
    <xf numFmtId="164" fontId="7" fillId="3" borderId="1" xfId="0" applyNumberFormat="1" applyFont="1" applyFill="1" applyBorder="1" applyAlignment="1">
      <alignment horizontal="right" vertical="center"/>
    </xf>
    <xf numFmtId="0" fontId="6" fillId="6" borderId="1" xfId="0" applyFont="1" applyFill="1" applyBorder="1" applyAlignment="1">
      <alignment horizontal="center" vertical="center"/>
    </xf>
    <xf numFmtId="0" fontId="0" fillId="5" borderId="1" xfId="0" applyFill="1" applyBorder="1" applyAlignment="1" applyProtection="1">
      <protection locked="0"/>
    </xf>
    <xf numFmtId="0" fontId="12" fillId="0" borderId="1" xfId="0" applyFont="1" applyBorder="1" applyAlignment="1" applyProtection="1">
      <alignment wrapText="1"/>
      <protection locked="0"/>
    </xf>
    <xf numFmtId="0" fontId="0" fillId="0" borderId="1" xfId="0" applyBorder="1" applyProtection="1">
      <protection locked="0"/>
    </xf>
    <xf numFmtId="0" fontId="12" fillId="0" borderId="1" xfId="0" applyFont="1" applyBorder="1" applyProtection="1">
      <protection locked="0"/>
    </xf>
    <xf numFmtId="164" fontId="12" fillId="0" borderId="1" xfId="0" applyNumberFormat="1" applyFont="1" applyBorder="1" applyProtection="1">
      <protection locked="0"/>
    </xf>
    <xf numFmtId="164" fontId="13" fillId="0" borderId="1" xfId="0" applyNumberFormat="1" applyFont="1" applyBorder="1" applyProtection="1">
      <protection locked="0"/>
    </xf>
    <xf numFmtId="0" fontId="3" fillId="0" borderId="1" xfId="0" applyFont="1" applyBorder="1" applyProtection="1">
      <protection locked="0"/>
    </xf>
    <xf numFmtId="0" fontId="7" fillId="0" borderId="1" xfId="0" applyFont="1" applyBorder="1" applyProtection="1">
      <protection locked="0"/>
    </xf>
  </cellXfs>
  <cellStyles count="5">
    <cellStyle name="Monétaire 2" xfId="2" xr:uid="{20CD181F-0254-4E09-BC62-1911835ACE70}"/>
    <cellStyle name="Normal" xfId="0" builtinId="0"/>
    <cellStyle name="Normal 2" xfId="4" xr:uid="{CFE42AD1-E165-44F8-8A4F-BFDA0C0E48BF}"/>
    <cellStyle name="Normal 3" xfId="1" xr:uid="{0F5C9FC7-DEEB-4D21-B7F0-0247C462EE67}"/>
    <cellStyle name="Pourcentage 2" xfId="3" xr:uid="{6350061F-EAB5-4C59-B369-966C28379B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C6A1C-75C9-4974-B277-4ADFCDDA687E}">
  <dimension ref="A1:F53"/>
  <sheetViews>
    <sheetView tabSelected="1" view="pageBreakPreview" zoomScaleNormal="80" zoomScaleSheetLayoutView="100" workbookViewId="0">
      <selection activeCell="C46" sqref="C46:F46"/>
    </sheetView>
  </sheetViews>
  <sheetFormatPr baseColWidth="10" defaultRowHeight="15" x14ac:dyDescent="0.25"/>
  <cols>
    <col min="1" max="1" width="24" customWidth="1"/>
    <col min="2" max="2" width="69" customWidth="1"/>
    <col min="3" max="3" width="17.140625" customWidth="1"/>
    <col min="4" max="4" width="16.85546875" customWidth="1"/>
    <col min="6" max="6" width="11.42578125" customWidth="1"/>
  </cols>
  <sheetData>
    <row r="1" spans="1:6" ht="124.5" customHeight="1" x14ac:dyDescent="0.25">
      <c r="A1" s="32" t="s">
        <v>44</v>
      </c>
      <c r="B1" s="32"/>
      <c r="C1" s="32"/>
      <c r="D1" s="32"/>
      <c r="E1" s="32"/>
      <c r="F1" s="32"/>
    </row>
    <row r="2" spans="1:6" ht="53.25" customHeight="1" x14ac:dyDescent="0.25">
      <c r="A2" s="31" t="s">
        <v>45</v>
      </c>
      <c r="B2" s="31"/>
      <c r="C2" s="31"/>
      <c r="D2" s="31"/>
      <c r="E2" s="31"/>
      <c r="F2" s="31"/>
    </row>
    <row r="3" spans="1:6" ht="15.75" customHeight="1" x14ac:dyDescent="0.25">
      <c r="A3" s="23"/>
      <c r="B3" s="23"/>
      <c r="C3" s="23"/>
      <c r="D3" s="23"/>
      <c r="E3" s="23"/>
    </row>
    <row r="4" spans="1:6" ht="36.75" customHeight="1" x14ac:dyDescent="0.25">
      <c r="A4" s="31" t="s">
        <v>46</v>
      </c>
      <c r="B4" s="31"/>
      <c r="C4" s="31"/>
      <c r="D4" s="31"/>
      <c r="E4" s="31"/>
      <c r="F4" s="31"/>
    </row>
    <row r="6" spans="1:6" ht="30" customHeight="1" x14ac:dyDescent="0.25">
      <c r="A6" s="27" t="s">
        <v>28</v>
      </c>
      <c r="B6" s="37"/>
      <c r="C6" s="33"/>
      <c r="D6" s="33"/>
      <c r="E6" s="33"/>
    </row>
    <row r="8" spans="1:6" ht="15.75" x14ac:dyDescent="0.25">
      <c r="C8" s="28" t="s">
        <v>0</v>
      </c>
      <c r="D8" s="28"/>
      <c r="E8" s="28"/>
    </row>
    <row r="9" spans="1:6" ht="31.5" x14ac:dyDescent="0.25">
      <c r="C9" s="1" t="s">
        <v>29</v>
      </c>
      <c r="D9" s="1" t="s">
        <v>30</v>
      </c>
      <c r="E9" s="1" t="s">
        <v>31</v>
      </c>
    </row>
    <row r="10" spans="1:6" ht="15.75" x14ac:dyDescent="0.25">
      <c r="B10" s="2" t="s">
        <v>1</v>
      </c>
      <c r="C10" s="38"/>
      <c r="D10" s="39"/>
      <c r="E10" s="39"/>
    </row>
    <row r="11" spans="1:6" ht="15.75" x14ac:dyDescent="0.25">
      <c r="B11" s="2" t="s">
        <v>2</v>
      </c>
      <c r="C11" s="40"/>
      <c r="D11" s="39"/>
      <c r="E11" s="39"/>
    </row>
    <row r="12" spans="1:6" ht="15.75" x14ac:dyDescent="0.25">
      <c r="B12" s="2" t="s">
        <v>3</v>
      </c>
      <c r="C12" s="40"/>
      <c r="D12" s="39"/>
      <c r="E12" s="39"/>
    </row>
    <row r="13" spans="1:6" ht="15.75" x14ac:dyDescent="0.25">
      <c r="B13" s="2" t="s">
        <v>4</v>
      </c>
      <c r="C13" s="40"/>
      <c r="D13" s="39"/>
      <c r="E13" s="39"/>
    </row>
    <row r="14" spans="1:6" ht="15.75" x14ac:dyDescent="0.25">
      <c r="B14" s="2" t="s">
        <v>5</v>
      </c>
      <c r="C14" s="40"/>
      <c r="D14" s="39"/>
      <c r="E14" s="39"/>
    </row>
    <row r="15" spans="1:6" ht="31.5" x14ac:dyDescent="0.25">
      <c r="B15" s="2" t="s">
        <v>6</v>
      </c>
      <c r="C15" s="40"/>
      <c r="D15" s="39"/>
      <c r="E15" s="39"/>
    </row>
    <row r="16" spans="1:6" ht="15.75" x14ac:dyDescent="0.25">
      <c r="B16" s="2" t="s">
        <v>7</v>
      </c>
      <c r="C16" s="41">
        <v>0</v>
      </c>
      <c r="D16" s="42">
        <v>0</v>
      </c>
      <c r="E16" s="42">
        <v>0</v>
      </c>
    </row>
    <row r="19" spans="2:6" ht="15.75" x14ac:dyDescent="0.25">
      <c r="C19" s="6"/>
      <c r="D19" s="6"/>
      <c r="E19" s="6"/>
      <c r="F19" s="6"/>
    </row>
    <row r="20" spans="2:6" ht="48" thickBot="1" x14ac:dyDescent="0.3">
      <c r="B20" s="7"/>
      <c r="C20" s="3" t="s">
        <v>10</v>
      </c>
      <c r="D20" s="3" t="s">
        <v>11</v>
      </c>
      <c r="E20" s="3" t="s">
        <v>12</v>
      </c>
      <c r="F20" s="5"/>
    </row>
    <row r="21" spans="2:6" ht="15.75" x14ac:dyDescent="0.25">
      <c r="B21" s="14" t="s">
        <v>13</v>
      </c>
      <c r="C21" s="15"/>
      <c r="D21" s="15"/>
      <c r="E21" s="15"/>
      <c r="F21" s="8"/>
    </row>
    <row r="22" spans="2:6" ht="15.75" x14ac:dyDescent="0.25">
      <c r="B22" s="16" t="s">
        <v>27</v>
      </c>
      <c r="C22" s="43"/>
      <c r="D22" s="43"/>
      <c r="E22" s="43"/>
      <c r="F22" s="9"/>
    </row>
    <row r="23" spans="2:6" ht="15.75" x14ac:dyDescent="0.25">
      <c r="B23" s="16" t="s">
        <v>14</v>
      </c>
      <c r="C23" s="43"/>
      <c r="D23" s="43"/>
      <c r="E23" s="43"/>
      <c r="F23" s="9"/>
    </row>
    <row r="24" spans="2:6" ht="15.75" x14ac:dyDescent="0.25">
      <c r="B24" s="16" t="s">
        <v>15</v>
      </c>
      <c r="C24" s="43"/>
      <c r="D24" s="43"/>
      <c r="E24" s="43"/>
      <c r="F24" s="17"/>
    </row>
    <row r="25" spans="2:6" ht="31.5" x14ac:dyDescent="0.25">
      <c r="B25" s="16" t="s">
        <v>41</v>
      </c>
      <c r="C25" s="43"/>
      <c r="D25" s="43"/>
      <c r="E25" s="43"/>
      <c r="F25" s="36" t="s">
        <v>8</v>
      </c>
    </row>
    <row r="26" spans="2:6" ht="15.75" x14ac:dyDescent="0.25">
      <c r="B26" s="19" t="s">
        <v>9</v>
      </c>
      <c r="C26" s="12">
        <f>SUM(C22:C25)</f>
        <v>0</v>
      </c>
      <c r="D26" s="12">
        <f t="shared" ref="D26:E26" si="0">SUM(D22:D25)</f>
        <v>0</v>
      </c>
      <c r="E26" s="12">
        <f t="shared" si="0"/>
        <v>0</v>
      </c>
      <c r="F26" s="34">
        <f>SUM(C26:E26)</f>
        <v>0</v>
      </c>
    </row>
    <row r="27" spans="2:6" ht="16.5" thickBot="1" x14ac:dyDescent="0.3">
      <c r="B27" s="20" t="s">
        <v>26</v>
      </c>
      <c r="C27" s="21">
        <f>C26*D16</f>
        <v>0</v>
      </c>
      <c r="D27" s="21">
        <f t="shared" ref="D27:E27" si="1">D26*E16</f>
        <v>0</v>
      </c>
      <c r="E27" s="21">
        <f t="shared" si="1"/>
        <v>0</v>
      </c>
      <c r="F27" s="35">
        <f>SUM(C27:E27)</f>
        <v>0</v>
      </c>
    </row>
    <row r="28" spans="2:6" ht="15.75" x14ac:dyDescent="0.25">
      <c r="B28" s="14" t="s">
        <v>16</v>
      </c>
      <c r="C28" s="15"/>
      <c r="D28" s="15"/>
      <c r="E28" s="15"/>
      <c r="F28" s="18"/>
    </row>
    <row r="29" spans="2:6" ht="15.75" x14ac:dyDescent="0.25">
      <c r="B29" s="16" t="s">
        <v>17</v>
      </c>
      <c r="C29" s="43"/>
      <c r="D29" s="43"/>
      <c r="E29" s="43"/>
      <c r="F29" s="18"/>
    </row>
    <row r="30" spans="2:6" ht="15.75" x14ac:dyDescent="0.25">
      <c r="B30" s="16" t="s">
        <v>18</v>
      </c>
      <c r="C30" s="43"/>
      <c r="D30" s="43"/>
      <c r="E30" s="43"/>
      <c r="F30" s="18"/>
    </row>
    <row r="31" spans="2:6" ht="15.75" x14ac:dyDescent="0.25">
      <c r="B31" s="16" t="s">
        <v>19</v>
      </c>
      <c r="C31" s="43"/>
      <c r="D31" s="43"/>
      <c r="E31" s="43"/>
      <c r="F31" s="18"/>
    </row>
    <row r="32" spans="2:6" ht="15.75" x14ac:dyDescent="0.25">
      <c r="B32" s="16" t="s">
        <v>20</v>
      </c>
      <c r="C32" s="43"/>
      <c r="D32" s="43"/>
      <c r="E32" s="43"/>
      <c r="F32" s="18"/>
    </row>
    <row r="33" spans="1:6" ht="15.75" x14ac:dyDescent="0.25">
      <c r="B33" s="16" t="s">
        <v>21</v>
      </c>
      <c r="C33" s="43"/>
      <c r="D33" s="43"/>
      <c r="E33" s="43"/>
      <c r="F33" s="18"/>
    </row>
    <row r="34" spans="1:6" ht="31.5" x14ac:dyDescent="0.25">
      <c r="B34" s="16" t="s">
        <v>42</v>
      </c>
      <c r="C34" s="43"/>
      <c r="D34" s="43"/>
      <c r="E34" s="43"/>
      <c r="F34" s="36" t="s">
        <v>8</v>
      </c>
    </row>
    <row r="35" spans="1:6" ht="15.75" x14ac:dyDescent="0.25">
      <c r="B35" s="19" t="s">
        <v>9</v>
      </c>
      <c r="C35" s="12">
        <f>SUM(C29:C34)</f>
        <v>0</v>
      </c>
      <c r="D35" s="12">
        <f t="shared" ref="D35:E35" si="2">SUM(D29:D34)</f>
        <v>0</v>
      </c>
      <c r="E35" s="12">
        <f t="shared" si="2"/>
        <v>0</v>
      </c>
      <c r="F35" s="34">
        <f>SUM(C35:E35)</f>
        <v>0</v>
      </c>
    </row>
    <row r="36" spans="1:6" ht="16.5" thickBot="1" x14ac:dyDescent="0.3">
      <c r="B36" s="20" t="s">
        <v>26</v>
      </c>
      <c r="C36" s="21">
        <f>C35*D16</f>
        <v>0</v>
      </c>
      <c r="D36" s="21">
        <f t="shared" ref="D36:E36" si="3">D35*E16</f>
        <v>0</v>
      </c>
      <c r="E36" s="21">
        <f t="shared" si="3"/>
        <v>0</v>
      </c>
      <c r="F36" s="35">
        <f>SUM(C36:E36)</f>
        <v>0</v>
      </c>
    </row>
    <row r="37" spans="1:6" ht="15.75" x14ac:dyDescent="0.25">
      <c r="B37" s="14" t="s">
        <v>22</v>
      </c>
      <c r="C37" s="15"/>
      <c r="D37" s="15"/>
      <c r="E37" s="15"/>
      <c r="F37" s="18"/>
    </row>
    <row r="38" spans="1:6" ht="15.75" x14ac:dyDescent="0.25">
      <c r="B38" s="16" t="s">
        <v>43</v>
      </c>
      <c r="C38" s="43"/>
      <c r="D38" s="43"/>
      <c r="E38" s="43"/>
      <c r="F38" s="18"/>
    </row>
    <row r="39" spans="1:6" ht="15.75" x14ac:dyDescent="0.25">
      <c r="B39" s="16" t="s">
        <v>23</v>
      </c>
      <c r="C39" s="43"/>
      <c r="D39" s="43"/>
      <c r="E39" s="43"/>
      <c r="F39" s="18"/>
    </row>
    <row r="40" spans="1:6" ht="15.75" x14ac:dyDescent="0.25">
      <c r="B40" s="16" t="s">
        <v>24</v>
      </c>
      <c r="C40" s="43"/>
      <c r="D40" s="43"/>
      <c r="E40" s="43"/>
      <c r="F40" s="18"/>
    </row>
    <row r="41" spans="1:6" ht="31.5" x14ac:dyDescent="0.25">
      <c r="B41" s="16" t="s">
        <v>25</v>
      </c>
      <c r="C41" s="43"/>
      <c r="D41" s="43"/>
      <c r="E41" s="43"/>
      <c r="F41" s="36" t="s">
        <v>8</v>
      </c>
    </row>
    <row r="42" spans="1:6" ht="15.75" x14ac:dyDescent="0.25">
      <c r="B42" s="19" t="s">
        <v>9</v>
      </c>
      <c r="C42" s="13">
        <f>SUM(C38:C41)</f>
        <v>0</v>
      </c>
      <c r="D42" s="13">
        <f t="shared" ref="D42:E42" si="4">SUM(D38:D41)</f>
        <v>0</v>
      </c>
      <c r="E42" s="13">
        <f t="shared" si="4"/>
        <v>0</v>
      </c>
      <c r="F42" s="34">
        <f>SUM(C42:E42)</f>
        <v>0</v>
      </c>
    </row>
    <row r="43" spans="1:6" ht="16.5" thickBot="1" x14ac:dyDescent="0.3">
      <c r="B43" s="20" t="s">
        <v>26</v>
      </c>
      <c r="C43" s="22">
        <f>C42*D16</f>
        <v>0</v>
      </c>
      <c r="D43" s="22">
        <f t="shared" ref="D43:E43" si="5">D42*E16</f>
        <v>0</v>
      </c>
      <c r="E43" s="22">
        <f t="shared" si="5"/>
        <v>0</v>
      </c>
      <c r="F43" s="35">
        <f>SUM(C43:E43)</f>
        <v>0</v>
      </c>
    </row>
    <row r="44" spans="1:6" x14ac:dyDescent="0.25">
      <c r="F44" s="10"/>
    </row>
    <row r="45" spans="1:6" ht="15.75" x14ac:dyDescent="0.25">
      <c r="B45" s="2" t="s">
        <v>9</v>
      </c>
      <c r="C45" s="4">
        <f>C26+C35+C42</f>
        <v>0</v>
      </c>
      <c r="D45" s="4">
        <f t="shared" ref="D45:F45" si="6">D26+D35+D42</f>
        <v>0</v>
      </c>
      <c r="E45" s="4">
        <f t="shared" si="6"/>
        <v>0</v>
      </c>
      <c r="F45" s="11">
        <f t="shared" si="6"/>
        <v>0</v>
      </c>
    </row>
    <row r="46" spans="1:6" ht="15.75" x14ac:dyDescent="0.25">
      <c r="B46" s="2" t="s">
        <v>26</v>
      </c>
      <c r="C46" s="39"/>
      <c r="D46" s="39"/>
      <c r="E46" s="39"/>
      <c r="F46" s="44"/>
    </row>
    <row r="48" spans="1:6" ht="85.5" customHeight="1" x14ac:dyDescent="0.25">
      <c r="A48" s="24" t="s">
        <v>32</v>
      </c>
      <c r="B48" s="24" t="s">
        <v>33</v>
      </c>
      <c r="C48" s="24" t="s">
        <v>34</v>
      </c>
      <c r="D48" s="24" t="s">
        <v>35</v>
      </c>
    </row>
    <row r="49" spans="1:6" ht="93" customHeight="1" x14ac:dyDescent="0.25">
      <c r="A49" s="25" t="s">
        <v>36</v>
      </c>
      <c r="B49" s="29" t="s">
        <v>37</v>
      </c>
      <c r="C49" s="26" t="s">
        <v>38</v>
      </c>
      <c r="D49" s="26" t="s">
        <v>38</v>
      </c>
    </row>
    <row r="50" spans="1:6" ht="58.5" customHeight="1" x14ac:dyDescent="0.25">
      <c r="A50" s="25" t="s">
        <v>39</v>
      </c>
      <c r="B50" s="29"/>
      <c r="C50" s="26" t="s">
        <v>38</v>
      </c>
      <c r="D50" s="26" t="s">
        <v>38</v>
      </c>
    </row>
    <row r="53" spans="1:6" ht="112.5" customHeight="1" x14ac:dyDescent="0.25">
      <c r="A53" s="30" t="s">
        <v>40</v>
      </c>
      <c r="B53" s="30"/>
      <c r="C53" s="30"/>
      <c r="D53" s="30"/>
      <c r="E53" s="30"/>
      <c r="F53" s="30"/>
    </row>
  </sheetData>
  <sheetProtection algorithmName="SHA-512" hashValue="cVydDQlhGubjNlswO41ule9NmimSR+pCuQ8nL6gdnwtPLqE/5L/6rnjsuI0gJSl5iLjAxsZuRSGSvd+MXmD/9g==" saltValue="MEu+igEf2su6aVCefylYbg==" spinCount="100000" sheet="1" objects="1" scenarios="1" selectLockedCells="1"/>
  <mergeCells count="6">
    <mergeCell ref="A53:F53"/>
    <mergeCell ref="C8:E8"/>
    <mergeCell ref="B49:B50"/>
    <mergeCell ref="A1:F1"/>
    <mergeCell ref="A2:F2"/>
    <mergeCell ref="A4:F4"/>
  </mergeCells>
  <phoneticPr fontId="8" type="noConversion"/>
  <pageMargins left="0.7" right="0.7" top="0.75" bottom="0.75" header="0.3" footer="0.3"/>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Lot 4 évaluation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FAUSTINELLI Pierre</dc:creator>
  <cp:lastModifiedBy>MOUTTAPA Maria</cp:lastModifiedBy>
  <dcterms:created xsi:type="dcterms:W3CDTF">2015-06-05T18:19:34Z</dcterms:created>
  <dcterms:modified xsi:type="dcterms:W3CDTF">2026-03-03T13:54:05Z</dcterms:modified>
</cp:coreProperties>
</file>